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5315" windowHeight="9060" tabRatio="841"/>
  </bookViews>
  <sheets>
    <sheet name="Лод-16" sheetId="25" r:id="rId1"/>
  </sheets>
  <definedNames>
    <definedName name="CBWorkbookPriority" hidden="1">-1187483844</definedName>
  </definedNames>
  <calcPr calcId="124519"/>
</workbook>
</file>

<file path=xl/calcChain.xml><?xml version="1.0" encoding="utf-8"?>
<calcChain xmlns="http://schemas.openxmlformats.org/spreadsheetml/2006/main">
  <c r="F29" i="25"/>
  <c r="F28"/>
  <c r="G35"/>
</calcChain>
</file>

<file path=xl/sharedStrings.xml><?xml version="1.0" encoding="utf-8"?>
<sst xmlns="http://schemas.openxmlformats.org/spreadsheetml/2006/main" count="39" uniqueCount="37">
  <si>
    <t>№ п/п</t>
  </si>
  <si>
    <t>Наименование/Item</t>
  </si>
  <si>
    <t>Катал. №</t>
  </si>
  <si>
    <t>ОПИСАНИЕ</t>
  </si>
  <si>
    <t>Стоимость за единицу(тн) со склада, рублей, (без НДС)</t>
  </si>
  <si>
    <t>Наименование сважины</t>
  </si>
  <si>
    <t>Потребность на скважину, кг</t>
  </si>
  <si>
    <t>Стоимость на скважину, со склада, рублей, (без НДС)</t>
  </si>
  <si>
    <t>Цена , рублей, без НДС</t>
  </si>
  <si>
    <t>Упаковка, кг.</t>
  </si>
  <si>
    <t>Стоимость за единицу.</t>
  </si>
  <si>
    <t>Цена , рублей, с НДС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</si>
  <si>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</si>
  <si>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</si>
  <si>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</si>
  <si>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Форма оплаты</t>
  </si>
  <si>
    <t>Срок действия коммерческого предложения</t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</si>
  <si>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</si>
  <si>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</si>
  <si>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</si>
  <si>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</si>
  <si>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</si>
  <si>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>Итого реагентов на скважину, руб. без НДС</t>
  </si>
  <si>
    <t>Итого реагентов на скважину, руб. с НДС</t>
  </si>
  <si>
    <t xml:space="preserve">Буровые головки </t>
  </si>
  <si>
    <t>Буровые головки на весь цикл отбора керна</t>
  </si>
  <si>
    <t>Стоимость, за весь цикл бурения с отбором керна</t>
  </si>
  <si>
    <t>Буровая головка диаметром 295,3 мм</t>
  </si>
  <si>
    <t xml:space="preserve">Расчет  стоимости реагентов (изолирующей жидкости и пены для фиксации керна) </t>
  </si>
  <si>
    <t>Форма 6.1.1 к</t>
  </si>
  <si>
    <t>ЗАКАЗЧИК оплачивает оказанные УСЛУГИ в течение 60 (шестидесяти) календарных дней, но не ранее 45 (сорока пяти) дней со дня предъявления ЗАКАЗЧИКУ: оригинала счета-фактуры, оформленного в соответствии с требованиями ст. 169 Налогового Кодекса РФ, выставленного на основании подписанного СТОРОНАМИ акта сдачи приемки отобранного керна в скважине и подписанной шкалы оценки качества (подготавливаемой ИСПОЛНИТЕЛЕМ и утверждаемой ЗАКАЗЧИКОМ), путем перечисления  денежных средств с расчетного счета Заказчика на расчетный счет Исполнителя, указанный в Договоре.</t>
  </si>
  <si>
    <t>С объемами услуг ознакомлен________________________________________________________________________________/Подпись, Ф.И.О/</t>
  </si>
  <si>
    <t>по ЛОТУ № 1 (№ ПДО 56 БНГРЭ-2021)</t>
  </si>
  <si>
    <t>До 31.12.2021</t>
  </si>
  <si>
    <t>№ 16 Лодочного ЛУ</t>
  </si>
  <si>
    <t>Оказание услуг по технологическому сопровождению отбора излированного керна при бурении разведочной скважины № 16 Лодочного лицензионного участка в 2022 г.</t>
  </si>
  <si>
    <t>Буровая головка диаметром 215,9 мм/220,7 мм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</si>
</sst>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4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vertical="center"/>
    </xf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3" fontId="1" fillId="0" borderId="0" xfId="0" applyNumberFormat="1" applyFont="1"/>
    <xf numFmtId="0" fontId="6" fillId="0" borderId="0" xfId="0" applyFont="1" applyAlignment="1"/>
    <xf numFmtId="0" fontId="6" fillId="0" borderId="6" xfId="0" applyFont="1" applyBorder="1" applyAlignment="1"/>
    <xf numFmtId="0" fontId="6" fillId="0" borderId="12" xfId="0" applyFont="1" applyBorder="1" applyAlignment="1"/>
    <xf numFmtId="0" fontId="2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vertical="center"/>
    </xf>
    <xf numFmtId="4" fontId="2" fillId="0" borderId="1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4" fontId="4" fillId="4" borderId="7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6" borderId="0" xfId="0" applyFont="1" applyFill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5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/>
    </xf>
    <xf numFmtId="0" fontId="1" fillId="6" borderId="6" xfId="0" applyFont="1" applyFill="1" applyBorder="1" applyAlignment="1">
      <alignment horizontal="left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1"/>
  <sheetViews>
    <sheetView tabSelected="1" topLeftCell="A13" zoomScale="115" zoomScaleNormal="115" workbookViewId="0">
      <selection activeCell="P32" sqref="P32"/>
    </sheetView>
  </sheetViews>
  <sheetFormatPr defaultRowHeight="12.75"/>
  <cols>
    <col min="1" max="1" width="4" style="2" customWidth="1"/>
    <col min="2" max="2" width="29.7109375" style="2" customWidth="1"/>
    <col min="3" max="3" width="22.140625" style="2" customWidth="1"/>
    <col min="4" max="4" width="22.140625" style="1" customWidth="1"/>
    <col min="5" max="6" width="22.28515625" style="2" customWidth="1"/>
    <col min="7" max="7" width="22.42578125" style="2" customWidth="1"/>
    <col min="8" max="16384" width="9.140625" style="2"/>
  </cols>
  <sheetData>
    <row r="1" spans="1:36" ht="15.75">
      <c r="A1" s="14"/>
      <c r="B1" s="15"/>
      <c r="C1" s="16"/>
      <c r="D1" s="16"/>
      <c r="E1" s="16"/>
      <c r="F1" s="16"/>
      <c r="G1" s="17" t="s">
        <v>29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5.75">
      <c r="A2" s="43" t="s">
        <v>12</v>
      </c>
      <c r="B2" s="43"/>
      <c r="C2" s="43"/>
      <c r="D2" s="43"/>
      <c r="E2" s="43"/>
      <c r="F2" s="43"/>
      <c r="G2" s="4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15.75">
      <c r="A3" s="44" t="s">
        <v>32</v>
      </c>
      <c r="B3" s="44"/>
      <c r="C3" s="44"/>
      <c r="D3" s="44"/>
      <c r="E3" s="44"/>
      <c r="F3" s="44"/>
      <c r="G3" s="4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>
      <c r="A4" s="45"/>
      <c r="B4" s="45"/>
      <c r="C4" s="45"/>
      <c r="D4" s="45"/>
      <c r="E4" s="45"/>
      <c r="F4" s="45"/>
      <c r="G4" s="4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>
      <c r="A5" s="46" t="s">
        <v>13</v>
      </c>
      <c r="B5" s="46"/>
      <c r="C5" s="46"/>
      <c r="D5" s="46"/>
      <c r="E5" s="46"/>
      <c r="F5" s="46"/>
      <c r="G5" s="4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15">
      <c r="A6" s="47" t="s">
        <v>14</v>
      </c>
      <c r="B6" s="47"/>
      <c r="C6" s="47"/>
      <c r="D6" s="47"/>
      <c r="E6" s="47"/>
      <c r="F6" s="47"/>
      <c r="G6" s="4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18" customHeight="1">
      <c r="A7" s="37" t="s">
        <v>35</v>
      </c>
      <c r="B7" s="37"/>
      <c r="C7" s="37"/>
      <c r="D7" s="37"/>
      <c r="E7" s="37"/>
      <c r="F7" s="37"/>
      <c r="G7" s="37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" customHeight="1">
      <c r="A8" s="37"/>
      <c r="B8" s="37"/>
      <c r="C8" s="37"/>
      <c r="D8" s="37"/>
      <c r="E8" s="37"/>
      <c r="F8" s="37"/>
      <c r="G8" s="37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7.25" customHeight="1" thickBot="1">
      <c r="A9" s="40" t="s">
        <v>28</v>
      </c>
      <c r="B9" s="40"/>
      <c r="C9" s="40"/>
      <c r="D9" s="40"/>
      <c r="E9" s="40"/>
      <c r="F9" s="40"/>
      <c r="G9" s="40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49.5" customHeight="1">
      <c r="A10" s="12" t="s">
        <v>0</v>
      </c>
      <c r="B10" s="12" t="s">
        <v>1</v>
      </c>
      <c r="C10" s="12" t="s">
        <v>9</v>
      </c>
      <c r="D10" s="12" t="s">
        <v>4</v>
      </c>
      <c r="E10" s="12" t="s">
        <v>6</v>
      </c>
      <c r="F10" s="41" t="s">
        <v>7</v>
      </c>
      <c r="G10" s="4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s="6" customFormat="1">
      <c r="A11" s="4">
        <v>1</v>
      </c>
      <c r="B11" s="5"/>
      <c r="C11" s="8"/>
      <c r="D11" s="33"/>
      <c r="E11" s="31"/>
      <c r="F11" s="38">
        <v>0</v>
      </c>
      <c r="G11" s="39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s="6" customFormat="1">
      <c r="A12" s="4">
        <v>2</v>
      </c>
      <c r="B12" s="7"/>
      <c r="C12" s="9"/>
      <c r="D12" s="34"/>
      <c r="E12" s="31"/>
      <c r="F12" s="38">
        <v>0</v>
      </c>
      <c r="G12" s="39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s="6" customFormat="1">
      <c r="A13" s="4">
        <v>3</v>
      </c>
      <c r="B13" s="7"/>
      <c r="C13" s="9"/>
      <c r="D13" s="34"/>
      <c r="E13" s="10"/>
      <c r="F13" s="38">
        <v>0</v>
      </c>
      <c r="G13" s="39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s="6" customFormat="1">
      <c r="A14" s="4">
        <v>4</v>
      </c>
      <c r="B14" s="7"/>
      <c r="C14" s="9"/>
      <c r="D14" s="34"/>
      <c r="E14" s="10"/>
      <c r="F14" s="38">
        <v>0</v>
      </c>
      <c r="G14" s="39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s="6" customFormat="1">
      <c r="A15" s="4">
        <v>5</v>
      </c>
      <c r="B15" s="7"/>
      <c r="C15" s="9"/>
      <c r="D15" s="34"/>
      <c r="E15" s="10"/>
      <c r="F15" s="38">
        <v>0</v>
      </c>
      <c r="G15" s="3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s="6" customFormat="1">
      <c r="A16" s="4">
        <v>6</v>
      </c>
      <c r="B16" s="7"/>
      <c r="C16" s="9"/>
      <c r="D16" s="34"/>
      <c r="E16" s="10"/>
      <c r="F16" s="38">
        <v>0</v>
      </c>
      <c r="G16" s="3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s="6" customFormat="1">
      <c r="A17" s="4">
        <v>7</v>
      </c>
      <c r="B17" s="11"/>
      <c r="C17" s="9"/>
      <c r="D17" s="34"/>
      <c r="E17" s="10"/>
      <c r="F17" s="38">
        <v>0</v>
      </c>
      <c r="G17" s="3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s="6" customFormat="1">
      <c r="A18" s="4">
        <v>8</v>
      </c>
      <c r="B18" s="7"/>
      <c r="C18" s="9"/>
      <c r="D18" s="34"/>
      <c r="E18" s="10"/>
      <c r="F18" s="38">
        <v>0</v>
      </c>
      <c r="G18" s="3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s="6" customFormat="1">
      <c r="A19" s="4">
        <v>9</v>
      </c>
      <c r="B19" s="7"/>
      <c r="C19" s="9"/>
      <c r="D19" s="34"/>
      <c r="E19" s="10"/>
      <c r="F19" s="38">
        <v>0</v>
      </c>
      <c r="G19" s="39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s="6" customFormat="1">
      <c r="A20" s="4">
        <v>10</v>
      </c>
      <c r="B20" s="11"/>
      <c r="C20" s="9"/>
      <c r="D20" s="34"/>
      <c r="E20" s="10"/>
      <c r="F20" s="38">
        <v>0</v>
      </c>
      <c r="G20" s="39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s="6" customFormat="1">
      <c r="A21" s="4">
        <v>11</v>
      </c>
      <c r="B21" s="7"/>
      <c r="C21" s="9"/>
      <c r="D21" s="34"/>
      <c r="E21" s="10"/>
      <c r="F21" s="38">
        <v>0</v>
      </c>
      <c r="G21" s="39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6" customFormat="1">
      <c r="A22" s="4">
        <v>12</v>
      </c>
      <c r="B22" s="11"/>
      <c r="C22" s="9"/>
      <c r="D22" s="34"/>
      <c r="E22" s="10"/>
      <c r="F22" s="38">
        <v>0</v>
      </c>
      <c r="G22" s="39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6" customFormat="1">
      <c r="A23" s="4">
        <v>13</v>
      </c>
      <c r="B23" s="7"/>
      <c r="C23" s="9"/>
      <c r="D23" s="34"/>
      <c r="E23" s="10"/>
      <c r="F23" s="38">
        <v>0</v>
      </c>
      <c r="G23" s="3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6" customFormat="1">
      <c r="A24" s="4">
        <v>14</v>
      </c>
      <c r="B24" s="7"/>
      <c r="C24" s="9"/>
      <c r="D24" s="34"/>
      <c r="E24" s="10"/>
      <c r="F24" s="38">
        <v>0</v>
      </c>
      <c r="G24" s="3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6" customFormat="1">
      <c r="A25" s="4">
        <v>15</v>
      </c>
      <c r="B25" s="7"/>
      <c r="C25" s="9"/>
      <c r="D25" s="35"/>
      <c r="E25" s="13"/>
      <c r="F25" s="38">
        <v>0</v>
      </c>
      <c r="G25" s="3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6" customFormat="1">
      <c r="A26" s="4">
        <v>16</v>
      </c>
      <c r="B26" s="7"/>
      <c r="C26" s="9"/>
      <c r="D26" s="34"/>
      <c r="E26" s="10"/>
      <c r="F26" s="38">
        <v>0</v>
      </c>
      <c r="G26" s="3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s="6" customFormat="1">
      <c r="A27" s="4">
        <v>17</v>
      </c>
      <c r="B27" s="7"/>
      <c r="C27" s="9"/>
      <c r="D27" s="34"/>
      <c r="E27" s="10"/>
      <c r="F27" s="38">
        <v>0</v>
      </c>
      <c r="G27" s="3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>
      <c r="A28" s="4">
        <v>18</v>
      </c>
      <c r="B28" s="58" t="s">
        <v>22</v>
      </c>
      <c r="C28" s="59"/>
      <c r="D28" s="59"/>
      <c r="E28" s="60"/>
      <c r="F28" s="38">
        <f>SUM(F11:F27)</f>
        <v>0</v>
      </c>
      <c r="G28" s="39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>
      <c r="A29" s="4">
        <v>19</v>
      </c>
      <c r="B29" s="61" t="s">
        <v>23</v>
      </c>
      <c r="C29" s="61"/>
      <c r="D29" s="61"/>
      <c r="E29" s="61"/>
      <c r="F29" s="62">
        <f>F28*1.2</f>
        <v>0</v>
      </c>
      <c r="G29" s="6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ht="25.5" customHeight="1">
      <c r="A30" s="48" t="s">
        <v>24</v>
      </c>
      <c r="B30" s="49"/>
      <c r="C30" s="49"/>
      <c r="D30" s="49"/>
      <c r="E30" s="49"/>
      <c r="F30" s="49"/>
      <c r="G30" s="4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ht="18" customHeight="1" thickBot="1">
      <c r="A31" s="50" t="s">
        <v>5</v>
      </c>
      <c r="B31" s="51"/>
      <c r="C31" s="51"/>
      <c r="D31" s="51"/>
      <c r="E31" s="52"/>
      <c r="F31" s="53" t="s">
        <v>34</v>
      </c>
      <c r="G31" s="54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ht="26.25" thickBot="1">
      <c r="A32" s="27" t="s">
        <v>0</v>
      </c>
      <c r="B32" s="28" t="s">
        <v>2</v>
      </c>
      <c r="C32" s="55" t="s">
        <v>3</v>
      </c>
      <c r="D32" s="56"/>
      <c r="E32" s="57"/>
      <c r="F32" s="29" t="s">
        <v>8</v>
      </c>
      <c r="G32" s="30" t="s">
        <v>11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ht="35.25" customHeight="1">
      <c r="A33" s="24">
        <v>1</v>
      </c>
      <c r="B33" s="25" t="s">
        <v>10</v>
      </c>
      <c r="C33" s="64" t="s">
        <v>27</v>
      </c>
      <c r="D33" s="65"/>
      <c r="E33" s="66"/>
      <c r="F33" s="36">
        <v>0</v>
      </c>
      <c r="G33" s="26"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ht="35.25" customHeight="1">
      <c r="A34" s="24">
        <v>2</v>
      </c>
      <c r="B34" s="25" t="s">
        <v>10</v>
      </c>
      <c r="C34" s="64" t="s">
        <v>36</v>
      </c>
      <c r="D34" s="65"/>
      <c r="E34" s="66"/>
      <c r="F34" s="36">
        <v>0</v>
      </c>
      <c r="G34" s="26"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 ht="36" customHeight="1">
      <c r="A35" s="24">
        <v>3</v>
      </c>
      <c r="B35" s="32" t="s">
        <v>26</v>
      </c>
      <c r="C35" s="67" t="s">
        <v>25</v>
      </c>
      <c r="D35" s="68"/>
      <c r="E35" s="68"/>
      <c r="F35" s="36">
        <v>0</v>
      </c>
      <c r="G35" s="26">
        <f>G34+G33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ht="69.75" customHeight="1">
      <c r="A37" s="71" t="s">
        <v>15</v>
      </c>
      <c r="B37" s="71"/>
      <c r="C37" s="72" t="s">
        <v>30</v>
      </c>
      <c r="D37" s="73"/>
      <c r="E37" s="73"/>
      <c r="F37" s="73"/>
      <c r="G37" s="7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1:36">
      <c r="A38" s="74" t="s">
        <v>16</v>
      </c>
      <c r="B38" s="74"/>
      <c r="C38" s="75" t="s">
        <v>33</v>
      </c>
      <c r="D38" s="76"/>
      <c r="E38" s="76"/>
      <c r="F38" s="76"/>
      <c r="G38" s="76"/>
    </row>
    <row r="39" spans="1:36">
      <c r="A39" s="69" t="s">
        <v>17</v>
      </c>
      <c r="B39" s="70"/>
      <c r="C39" s="18"/>
      <c r="D39" s="19"/>
      <c r="E39" s="19"/>
      <c r="F39" s="19"/>
      <c r="G39" s="19"/>
    </row>
    <row r="40" spans="1:36">
      <c r="A40" s="14"/>
      <c r="B40" s="15"/>
      <c r="C40" s="15"/>
      <c r="D40" s="15"/>
      <c r="E40" s="15"/>
      <c r="F40" s="15"/>
      <c r="G40" s="20"/>
    </row>
    <row r="41" spans="1:36">
      <c r="A41" s="21" t="s">
        <v>18</v>
      </c>
      <c r="B41" s="21"/>
      <c r="C41" s="21"/>
      <c r="D41" s="21"/>
      <c r="E41" s="21"/>
      <c r="F41" s="21"/>
      <c r="G41" s="21"/>
    </row>
    <row r="42" spans="1:36">
      <c r="A42" s="21"/>
      <c r="B42" s="21"/>
      <c r="C42" s="21"/>
      <c r="D42" s="21"/>
      <c r="E42" s="21"/>
      <c r="F42" s="21"/>
      <c r="G42" s="21"/>
    </row>
    <row r="43" spans="1:36">
      <c r="A43" s="21" t="s">
        <v>19</v>
      </c>
      <c r="B43" s="21"/>
      <c r="C43" s="21"/>
      <c r="D43" s="21"/>
      <c r="E43" s="21"/>
      <c r="F43" s="21"/>
      <c r="G43" s="21"/>
    </row>
    <row r="44" spans="1:36">
      <c r="A44" s="21"/>
      <c r="B44" s="21"/>
      <c r="C44" s="21"/>
      <c r="D44" s="21"/>
      <c r="E44" s="21"/>
      <c r="F44" s="21"/>
      <c r="G44" s="21"/>
    </row>
    <row r="45" spans="1:36">
      <c r="A45" s="21" t="s">
        <v>31</v>
      </c>
      <c r="B45" s="21"/>
      <c r="C45" s="21"/>
      <c r="D45" s="21"/>
      <c r="E45" s="21"/>
      <c r="F45" s="21"/>
      <c r="G45" s="21"/>
    </row>
    <row r="46" spans="1:36">
      <c r="A46" s="21"/>
      <c r="B46" s="21"/>
      <c r="C46" s="21"/>
      <c r="D46" s="21"/>
      <c r="E46" s="21"/>
      <c r="F46" s="21"/>
      <c r="G46" s="21"/>
    </row>
    <row r="47" spans="1:36">
      <c r="A47" s="22"/>
      <c r="B47" s="22"/>
      <c r="C47" s="22"/>
      <c r="D47" s="22"/>
      <c r="E47" s="22"/>
      <c r="F47" s="22"/>
      <c r="G47" s="22"/>
    </row>
    <row r="48" spans="1:36">
      <c r="A48" s="23"/>
      <c r="B48" s="23"/>
      <c r="C48" s="23"/>
      <c r="D48" s="23"/>
      <c r="E48" s="23"/>
      <c r="F48" s="23"/>
      <c r="G48" s="23"/>
    </row>
    <row r="49" spans="1:7">
      <c r="A49" s="21" t="s">
        <v>20</v>
      </c>
      <c r="B49" s="21"/>
      <c r="C49" s="21"/>
      <c r="D49" s="21"/>
      <c r="E49" s="21"/>
      <c r="F49" s="21"/>
      <c r="G49" s="21"/>
    </row>
    <row r="50" spans="1:7">
      <c r="A50" s="21"/>
      <c r="B50" s="21"/>
      <c r="C50" s="21"/>
      <c r="D50" s="21"/>
      <c r="E50" s="21"/>
      <c r="F50" s="21"/>
      <c r="G50" s="21"/>
    </row>
    <row r="51" spans="1:7">
      <c r="A51" s="14" t="s">
        <v>21</v>
      </c>
      <c r="B51" s="15"/>
      <c r="C51" s="15"/>
      <c r="D51" s="15"/>
      <c r="E51" s="15"/>
      <c r="F51" s="15"/>
      <c r="G51" s="20"/>
    </row>
  </sheetData>
  <mergeCells count="41">
    <mergeCell ref="C33:E33"/>
    <mergeCell ref="C35:E35"/>
    <mergeCell ref="A39:B39"/>
    <mergeCell ref="A37:B37"/>
    <mergeCell ref="C37:G37"/>
    <mergeCell ref="A38:B38"/>
    <mergeCell ref="C38:G38"/>
    <mergeCell ref="C34:E34"/>
    <mergeCell ref="C32:E32"/>
    <mergeCell ref="B28:E28"/>
    <mergeCell ref="F28:G28"/>
    <mergeCell ref="B29:E29"/>
    <mergeCell ref="F29:G29"/>
    <mergeCell ref="F24:G24"/>
    <mergeCell ref="F25:G25"/>
    <mergeCell ref="A30:G30"/>
    <mergeCell ref="A31:E31"/>
    <mergeCell ref="F31:G31"/>
    <mergeCell ref="F26:G26"/>
    <mergeCell ref="F27:G27"/>
    <mergeCell ref="F16:G16"/>
    <mergeCell ref="F17:G17"/>
    <mergeCell ref="F18:G18"/>
    <mergeCell ref="F19:G19"/>
    <mergeCell ref="F23:G23"/>
    <mergeCell ref="F21:G21"/>
    <mergeCell ref="F22:G22"/>
    <mergeCell ref="F20:G20"/>
    <mergeCell ref="A2:G2"/>
    <mergeCell ref="A3:G3"/>
    <mergeCell ref="A4:G4"/>
    <mergeCell ref="A5:G5"/>
    <mergeCell ref="A6:G6"/>
    <mergeCell ref="A7:G8"/>
    <mergeCell ref="F14:G14"/>
    <mergeCell ref="F15:G15"/>
    <mergeCell ref="A9:G9"/>
    <mergeCell ref="F10:G10"/>
    <mergeCell ref="F12:G12"/>
    <mergeCell ref="F13:G13"/>
    <mergeCell ref="F11:G11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Лод-16</vt:lpstr>
    </vt:vector>
  </TitlesOfParts>
  <Company>TNK-BP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Ысмурга.</dc:creator>
  <dc:description>Когда жёлудь спелый - его всякая свинья слопает...</dc:description>
  <cp:lastModifiedBy>dmitrieva_ai</cp:lastModifiedBy>
  <cp:lastPrinted>2019-11-27T03:44:34Z</cp:lastPrinted>
  <dcterms:created xsi:type="dcterms:W3CDTF">2006-06-15T13:22:18Z</dcterms:created>
  <dcterms:modified xsi:type="dcterms:W3CDTF">2021-11-15T07:02:34Z</dcterms:modified>
</cp:coreProperties>
</file>